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7" i="22" l="1"/>
  <c r="B27" i="22"/>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<sst xmlns="http://schemas.openxmlformats.org/spreadsheetml/2006/main" count="1474" uniqueCount="633">
  <si>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</si>
  <si>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</si>
  <si>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</si>
  <si>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</si>
  <si>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</si>
  <si>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</si>
  <si>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</si>
  <si>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</si>
  <si>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</si>
  <si>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</si>
  <si>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</si>
  <si>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</si>
  <si>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</si>
  <si>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</si>
  <si>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</si>
  <si>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</si>
  <si>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</si>
  <si>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</si>
  <si>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</si>
  <si>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</si>
  <si>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</si>
  <si>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</si>
  <si>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</si>
  <si>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</si>
  <si>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</si>
  <si>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</si>
  <si>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</si>
  <si>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</si>
  <si>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</si>
  <si>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</si>
  <si>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</si>
  <si>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</si>
  <si>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</si>
  <si>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</si>
  <si>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</si>
  <si>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</si>
  <si>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</si>
  <si>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</si>
  <si>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</si>
  <si>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</si>
  <si>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</si>
  <si>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</si>
  <si>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</si>
  <si>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</si>
  <si>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</si>
  <si>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</si>
  <si>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</si>
  <si>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</si>
  <si>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</si>
  <si>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</si>
  <si>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</si>
  <si>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</si>
  <si>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</si>
  <si>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</si>
  <si>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</si>
  <si>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</si>
  <si>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</si>
  <si>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</si>
  <si>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</si>
  <si>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</si>
  <si>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</si>
  <si>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</si>
  <si>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</si>
  <si>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</si>
  <si>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</si>
  <si>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</si>
  <si>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</si>
  <si>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</si>
  <si>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</si>
  <si>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</si>
  <si>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</si>
  <si>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</si>
  <si>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</si>
  <si>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</si>
  <si>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</si>
  <si>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</si>
  <si>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</si>
  <si>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</si>
  <si>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</si>
  <si>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</si>
  <si>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</si>
  <si>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</si>
  <si>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</si>
  <si>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</si>
  <si>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</si>
  <si>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</si>
  <si>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</si>
  <si>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</si>
  <si>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</si>
  <si>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</si>
  <si>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</si>
  <si>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</si>
  <si>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</si>
  <si>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</si>
  <si>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</si>
  <si>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</si>
  <si>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</si>
  <si>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</si>
  <si>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</si>
  <si>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</si>
  <si>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</si>
  <si>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</si>
  <si>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</si>
  <si>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</si>
  <si>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</si>
  <si>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</si>
  <si>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</si>
  <si>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</si>
  <si>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</si>
  <si>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</si>
  <si>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</si>
  <si>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</si>
  <si>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</si>
  <si>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</si>
  <si>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</si>
  <si>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</si>
  <si>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</si>
  <si>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</si>
  <si>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</si>
  <si>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</si>
  <si>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</si>
  <si>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</si>
  <si>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</si>
  <si>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</si>
  <si>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</si>
  <si>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</si>
  <si>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</si>
  <si>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</si>
  <si>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</si>
  <si>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</si>
  <si>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</si>
  <si>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</si>
  <si>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</si>
  <si>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</si>
  <si>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</si>
  <si>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</si>
  <si>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</si>
  <si>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</si>
  <si>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</si>
  <si>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</si>
  <si>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</si>
  <si>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</si>
  <si>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</si>
  <si>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</si>
  <si>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</si>
  <si>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</si>
  <si>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</si>
  <si>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</si>
  <si>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</si>
  <si>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</si>
  <si>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</si>
  <si>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</si>
  <si>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</si>
  <si>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</si>
  <si>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</si>
  <si>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</si>
  <si>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</si>
  <si>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</si>
  <si>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</si>
  <si>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</si>
  <si>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</si>
  <si>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</si>
  <si>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</si>
  <si>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</si>
  <si>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</si>
  <si>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</si>
  <si>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</si>
  <si>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</si>
  <si>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</si>
  <si>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</si>
  <si>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</si>
  <si>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</si>
  <si>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</si>
  <si>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</si>
  <si>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</si>
  <si>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</si>
  <si>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</si>
  <si>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</si>
  <si>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</si>
  <si>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</si>
  <si>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</si>
  <si>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</si>
  <si>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</si>
  <si>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</si>
  <si>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</si>
  <si>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</si>
  <si>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</si>
  <si>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</si>
  <si>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</si>
  <si>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</si>
  <si>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</si>
  <si>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</si>
  <si>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</si>
  <si>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</si>
  <si>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</si>
  <si>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</si>
  <si>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</si>
  <si>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</si>
  <si>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</si>
  <si>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</si>
  <si>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</si>
  <si>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</si>
  <si>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</si>
  <si>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</si>
  <si>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</si>
  <si>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</si>
  <si>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</si>
  <si>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</si>
  <si>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</si>
  <si>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</si>
  <si>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</si>
  <si>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</si>
  <si>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</si>
  <si>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</si>
  <si>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</si>
  <si>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</si>
  <si>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</si>
  <si>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</si>
  <si>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</si>
  <si>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</si>
  <si>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</si>
  <si>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</si>
  <si>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</si>
  <si>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</si>
  <si>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</si>
  <si>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</si>
  <si>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</si>
  <si>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</si>
  <si>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</si>
  <si>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</si>
  <si>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</si>
  <si>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</si>
  <si>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</si>
  <si>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</si>
  <si>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</si>
  <si>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</si>
  <si>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</si>
  <si>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</si>
  <si>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</si>
  <si>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</si>
  <si>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</si>
  <si>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</si>
  <si>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</si>
  <si>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</si>
  <si>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</si>
  <si>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</si>
  <si>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</si>
  <si>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</si>
  <si>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</si>
  <si>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</si>
  <si>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</si>
  <si>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</si>
  <si>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</si>
  <si>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</si>
  <si>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</si>
  <si>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</si>
  <si>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</si>
  <si>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</si>
  <si>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</si>
  <si>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</si>
  <si>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</si>
  <si>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</si>
  <si>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</si>
  <si>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</si>
  <si>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</si>
  <si>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</si>
  <si>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</si>
  <si>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</si>
  <si>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</si>
  <si>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</si>
  <si>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</si>
  <si>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</si>
  <si>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</si>
  <si>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</si>
  <si>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</si>
  <si>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</si>
  <si>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</si>
  <si>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</si>
  <si>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</si>
  <si>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</si>
  <si>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</si>
  <si>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</si>
  <si>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</si>
  <si>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</si>
  <si>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</si>
  <si>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</si>
  <si>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</si>
  <si>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</si>
  <si>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</si>
  <si>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</si>
  <si>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</si>
  <si>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</si>
  <si>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</si>
  <si>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</si>
  <si>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</si>
  <si>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</si>
  <si>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</si>
  <si>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</si>
  <si>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</si>
  <si>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</si>
  <si>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</si>
  <si>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</si>
  <si>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</si>
  <si>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</si>
  <si>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</si>
  <si>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</si>
  <si>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</si>
  <si>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</si>
  <si>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</si>
  <si>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</si>
  <si>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</si>
  <si>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</si>
  <si>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</si>
  <si>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</si>
  <si>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</si>
  <si>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</si>
  <si>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</si>
  <si>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</si>
  <si>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</si>
  <si>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</si>
  <si>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</si>
  <si>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</si>
  <si>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</si>
  <si>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</si>
  <si>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</si>
  <si>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</si>
  <si>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</si>
  <si>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</si>
  <si>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</si>
  <si>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</si>
  <si>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</si>
  <si>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</si>
  <si>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</si>
  <si>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</si>
  <si>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</si>
  <si>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</si>
  <si>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</si>
  <si>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</si>
  <si>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</si>
  <si>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</si>
  <si>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</si>
  <si>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</si>
  <si>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</si>
  <si>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</si>
  <si>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</si>
  <si>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</si>
  <si>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</si>
  <si>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</si>
  <si>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</si>
  <si>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</si>
  <si>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</si>
  <si>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</si>
  <si>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</si>
  <si>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</si>
  <si>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</si>
  <si>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</si>
  <si>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</si>
  <si>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</si>
  <si>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</si>
  <si>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</si>
  <si>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</si>
  <si>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</si>
  <si>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</si>
  <si>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</si>
  <si>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</si>
  <si>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</si>
  <si>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</si>
  <si>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</si>
  <si>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</si>
  <si>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</si>
  <si>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</si>
  <si>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</si>
  <si>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</si>
  <si>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</si>
  <si>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</si>
  <si>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</si>
  <si>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</si>
  <si>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</si>
  <si>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</si>
  <si>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</si>
  <si>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</si>
  <si>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</si>
  <si>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</si>
  <si>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</si>
  <si>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</si>
  <si>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</si>
  <si>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</si>
  <si>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</si>
  <si>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</si>
  <si>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</si>
  <si>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</si>
  <si>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</si>
  <si>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</si>
  <si>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</si>
  <si>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</si>
  <si>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</si>
  <si>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</si>
  <si>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</si>
  <si>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</si>
  <si>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</si>
  <si>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</si>
  <si>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</si>
  <si>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</si>
  <si>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</si>
  <si>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</si>
  <si>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</si>
  <si>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</si>
  <si>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</si>
  <si>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</si>
  <si>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</si>
  <si>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</si>
  <si>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</si>
  <si>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</si>
  <si>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</si>
  <si>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</si>
  <si>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</si>
  <si>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</si>
  <si>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</si>
  <si>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</si>
  <si>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</si>
  <si>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</si>
  <si>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</si>
  <si>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</si>
  <si>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</si>
  <si>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</si>
  <si>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</si>
  <si>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</si>
  <si>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</si>
  <si>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</si>
  <si>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</si>
  <si>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</si>
  <si>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</si>
  <si>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</si>
  <si>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</si>
  <si>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</si>
  <si>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</si>
  <si>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</si>
  <si>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</si>
  <si>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</si>
  <si>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</si>
  <si>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</si>
  <si>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</si>
  <si>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</si>
  <si>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</si>
  <si>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</si>
  <si>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</si>
  <si>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</si>
  <si>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</si>
  <si>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</si>
  <si>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</si>
  <si>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</si>
  <si>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</si>
  <si>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</si>
  <si>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</si>
  <si>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</si>
  <si>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</si>
  <si>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</si>
  <si>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</si>
  <si>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</si>
  <si>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</si>
  <si>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</si>
  <si>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</si>
  <si>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</si>
  <si>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</si>
  <si>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</si>
  <si>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</si>
  <si>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</si>
  <si>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</si>
  <si>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</si>
  <si>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</si>
  <si>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</si>
  <si>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</si>
  <si>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</si>
  <si>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</si>
  <si>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</si>
  <si>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</si>
  <si>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</si>
  <si>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</si>
  <si>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</si>
  <si>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</si>
  <si>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</si>
  <si>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</si>
  <si>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</si>
  <si>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</si>
  <si>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</si>
  <si>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</si>
  <si>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</si>
  <si>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</si>
  <si>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</si>
  <si>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</si>
  <si>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</si>
  <si>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</si>
  <si>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</si>
  <si>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</si>
  <si>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</si>
  <si>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</si>
  <si>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</si>
  <si>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</si>
  <si>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</si>
  <si>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</si>
  <si>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</si>
  <si>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</si>
  <si>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</si>
  <si>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</si>
  <si>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</si>
  <si>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</si>
  <si>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</si>
  <si>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</si>
  <si>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</si>
  <si>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</si>
  <si>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</si>
  <si>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</si>
  <si>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</si>
  <si>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</si>
  <si>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</si>
  <si>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</si>
  <si>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</si>
  <si>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</si>
  <si>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</si>
  <si>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</si>
  <si>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</si>
  <si>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</si>
  <si>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</si>
  <si>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</si>
  <si>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</si>
  <si>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</si>
  <si>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</si>
  <si>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</si>
  <si>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</si>
  <si>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</si>
  <si>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</si>
  <si>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</si>
  <si>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</si>
  <si>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</si>
  <si>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</si>
  <si>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</si>
  <si>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</si>
  <si>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</si>
  <si>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</si>
  <si>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</si>
  <si>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</si>
  <si>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</si>
  <si>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</si>
  <si>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</si>
  <si>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</si>
  <si>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</si>
  <si>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</si>
  <si>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</si>
  <si>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</si>
  <si>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</si>
  <si>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</si>
  <si>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</si>
  <si>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</si>
  <si>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</si>
  <si>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</si>
  <si>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</si>
  <si>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</si>
  <si>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</si>
  <si>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</si>
  <si>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</si>
  <si>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</si>
  <si>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</si>
  <si>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</si>
  <si>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</si>
  <si>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</si>
  <si>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</si>
  <si>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</si>
  <si>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</si>
  <si>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</si>
  <si>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</si>
  <si>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</si>
  <si>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</si>
  <si>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</si>
  <si>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</si>
  <si>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</si>
  <si>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</si>
  <si>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</si>
  <si>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</si>
  <si>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</si>
  <si>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</si>
  <si>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</si>
  <si>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</si>
  <si>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</si>
  <si>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</si>
  <si>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</si>
  <si>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</si>
  <si>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</si>
  <si>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</si>
  <si>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</si>
  <si>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</si>
  <si>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</si>
  <si>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</si>
  <si>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</si>
  <si>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</si>
  <si>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</si>
  <si>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</si>
  <si>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</si>
  <si>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</si>
  <si>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</si>
  <si>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</si>
  <si>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</si>
  <si>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</si>
  <si>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</si>
  <si>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</si>
  <si>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</si>
  <si>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</si>
  <si>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</si>
  <si>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</si>
  <si>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</si>
  <si>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</si>
  <si>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</si>
  <si>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</si>
  <si>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</si>
  <si>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</si>
  <si>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</si>
  <si>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</si>
  <si>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</si>
  <si>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</si>
  <si>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</si>
  <si>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</si>
  <si>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</si>
  <si>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</si>
  <si>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по состоянию на 01.01.2022</t>
  </si>
  <si>
    <t>Год раскрытия информации: 2023 год</t>
  </si>
  <si>
    <t>01.08.2023-30.11.2023</t>
  </si>
  <si>
    <t>N_PK1000.02.01.04</t>
  </si>
  <si>
    <t>Покупка оборудования, не требующего монтажа, вычислительная техника 1 ед., Расширение СХД</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</si>
  <si>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</si>
  <si>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Современная, расширенная база хранения данных соответствующая требованиям современных тенденций развития ИТ инфраструктуры, позволяющая реализацию существующих бизнес-приложений и ввод планируемых новых информационных систем.</t>
  </si>
  <si>
    <t>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t>
  </si>
  <si>
    <t>Приведение СХД в соответствие с требованиями современных тенденций развития ИТ инфраструктуры. Обеспечение поддержки имеющейся конфигуцрации вендором.</t>
  </si>
  <si>
    <t xml:space="preserve">Факт 2022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</si>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</sst>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623</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625</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626</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ввод'!AC24</f>
        <v>32.061667725539998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ввод'!AC30</f>
        <v>26.718056437950001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f>
        <v>N_PK1000.02.01.04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109</v>
      </c>
      <c r="C19" s="261"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3" t="s">
        <v>499</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f>
        <v>N_PK1000.02.01.04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f>
        <v>Покупка оборудования, не требующего монтажа, вычислительная техника 1 ед., Расширение СХД</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541</v>
      </c>
      <c r="F21" s="269"/>
      <c r="G21" s="268" t="s">
        <v>280</v>
      </c>
      <c r="H21" s="269"/>
      <c r="I21" s="268" t="s">
        <v>130</v>
      </c>
      <c r="J21" s="269"/>
      <c r="K21" s="272" t="s">
        <v>129</v>
      </c>
      <c r="L21" s="268" t="s">
        <v>128</v>
      </c>
      <c r="M21" s="269"/>
      <c r="N21" s="268" t="s">
        <v>537</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9" t="s">
        <v>124</v>
      </c>
      <c r="R22" s="99" t="s">
        <v>511</v>
      </c>
      <c r="S22" s="99" t="s">
        <v>123</v>
      </c>
      <c r="T22" s="99" t="s">
        <v>122</v>
      </c>
    </row>
    <row r="23" spans="1:113" ht="51.75" customHeight="1" x14ac:dyDescent="0.25">
      <c r="A23" s="277"/>
      <c r="B23" s="195" t="s">
        <v>120</v>
      </c>
      <c r="C23" s="195" t="s">
        <v>121</v>
      </c>
      <c r="D23" s="273"/>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547</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5" t="s">
        <v>521</v>
      </c>
      <c r="C21" s="286"/>
      <c r="D21" s="285" t="s">
        <v>523</v>
      </c>
      <c r="E21" s="286"/>
      <c r="F21" s="278" t="s">
        <v>103</v>
      </c>
      <c r="G21" s="280"/>
      <c r="H21" s="280"/>
      <c r="I21" s="279"/>
      <c r="J21" s="282" t="s">
        <v>524</v>
      </c>
      <c r="K21" s="285" t="s">
        <v>525</v>
      </c>
      <c r="L21" s="286"/>
      <c r="M21" s="285" t="s">
        <v>526</v>
      </c>
      <c r="N21" s="286"/>
      <c r="O21" s="285" t="s">
        <v>513</v>
      </c>
      <c r="P21" s="286"/>
      <c r="Q21" s="285" t="s">
        <v>136</v>
      </c>
      <c r="R21" s="286"/>
      <c r="S21" s="282" t="s">
        <v>135</v>
      </c>
      <c r="T21" s="282" t="s">
        <v>527</v>
      </c>
      <c r="U21" s="282" t="s">
        <v>522</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9" t="s">
        <v>124</v>
      </c>
      <c r="Y22" s="99" t="s">
        <v>511</v>
      </c>
      <c r="Z22" s="99" t="s">
        <v>123</v>
      </c>
      <c r="AA22" s="99" t="s">
        <v>122</v>
      </c>
    </row>
    <row r="23" spans="1:27" ht="60" customHeight="1" x14ac:dyDescent="0.25">
      <c r="A23" s="284"/>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f>
        <v>N_PK1000.02.01.04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вычислительная техника 1 ед., Расширение СХД</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627</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628</v>
      </c>
      <c r="D23" s="27"/>
      <c r="E23" s="27"/>
      <c r="F23" s="27"/>
      <c r="G23" s="27"/>
      <c r="H23" s="27"/>
      <c r="I23" s="27"/>
      <c r="J23" s="27"/>
      <c r="K23" s="27"/>
      <c r="L23" s="27"/>
      <c r="M23" s="27"/>
      <c r="N23" s="27"/>
      <c r="O23" s="27"/>
      <c r="P23" s="27"/>
      <c r="Q23" s="27"/>
      <c r="R23" s="27"/>
      <c r="S23" s="27"/>
      <c r="T23" s="27"/>
      <c r="U23" s="27"/>
    </row>
    <row r="24" spans="1:21" ht="157.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6">
        <v>32.061667725539998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60" t="str">
        <f>'1. паспорт местоположение'!A12:C12</f>
        <v>N_PK1000.02.01.04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Покупка оборудования, не требующего монтажа, вычислительная техника 1 ед., Расширение СХД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8" t="s">
        <v>87</v>
      </c>
      <c r="F19" s="299"/>
      <c r="G19" s="299"/>
      <c r="H19" s="299"/>
      <c r="I19" s="300"/>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5" t="str">
        <f>'1. паспорт местоположение'!A15:C15</f>
        <v>Покупка оборудования, не требующего монтажа, вычислительная техника 1 ед., Расширение СХД</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7" t="s">
        <v>366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8" t="s">
        <v>364</v>
      </c>
      <c r="AO25" s="368"/>
      <c r="AP25" s="368"/>
      <c r="AQ25" s="366"/>
      <c r="AR25" s="366"/>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H49" sqref="H49"/>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N_PK1000.02.01.04</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x14ac:dyDescent="0.25">
      <c r="A15" s="260" t="str">
        <f>'1. паспорт местоположение'!A15:C15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79" t="s">
        <v>517</v>
      </c>
      <c r="B19" s="379"/>
      <c r="C19" s="379"/>
      <c r="D19" s="379"/>
      <c r="E19" s="379"/>
      <c r="F19" s="379"/>
      <c r="G19" s="379"/>
      <c r="H19" s="379"/>
      <c r="I19" s="379"/>
      <c r="J19" s="379"/>
      <c r="K19" s="379"/>
      <c r="L19" s="379"/>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80"/>
      <c r="F38" s="79"/>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5703125" style="66" customWidth="1"/>
    <col min="4" max="4" width="14.85546875" style="66" customWidth="1"/>
    <col min="5" max="5" width="13.5703125" style="66" customWidth="1"/>
    <col min="6" max="6" width="13.285156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вычислительная техника 1 ед., Расширение СХД</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216"/>
      <c r="AA16" s="216"/>
      <c r="AB16" s="216"/>
      <c r="AC16" s="216"/>
    </row>
    <row r="17" spans="1:34" x14ac:dyDescent="0.25">
      <c r="B17" s="65"/>
      <c r="C17" s="65"/>
      <c r="D17" s="65"/>
      <c r="E17" s="65"/>
      <c r="F17" s="65"/>
      <c r="Y17" s="65"/>
    </row>
    <row r="18" spans="1:34" x14ac:dyDescent="0.25">
      <c r="A18" s="388" t="s">
        <v>518</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217"/>
      <c r="AA18" s="217"/>
      <c r="AB18" s="217"/>
      <c r="AC18" s="217"/>
    </row>
    <row r="20" spans="1:34" s="221" customFormat="1" ht="21" customHeight="1" x14ac:dyDescent="0.25">
      <c r="A20" s="389" t="s">
        <v>195</v>
      </c>
      <c r="B20" s="389" t="s">
        <v>194</v>
      </c>
      <c r="C20" s="384" t="s">
        <v>193</v>
      </c>
      <c r="D20" s="384"/>
      <c r="E20" s="392" t="s">
        <v>192</v>
      </c>
      <c r="F20" s="392"/>
      <c r="G20" s="389" t="s">
        <v>631</v>
      </c>
      <c r="H20" s="385" t="s">
        <v>566</v>
      </c>
      <c r="I20" s="386"/>
      <c r="J20" s="386"/>
      <c r="K20" s="386"/>
      <c r="L20" s="385" t="s">
        <v>567</v>
      </c>
      <c r="M20" s="386"/>
      <c r="N20" s="386"/>
      <c r="O20" s="386"/>
      <c r="P20" s="385" t="s">
        <v>568</v>
      </c>
      <c r="Q20" s="386"/>
      <c r="R20" s="386"/>
      <c r="S20" s="386"/>
      <c r="T20" s="385" t="s">
        <v>569</v>
      </c>
      <c r="U20" s="386"/>
      <c r="V20" s="386"/>
      <c r="W20" s="386"/>
      <c r="X20" s="385" t="s">
        <v>570</v>
      </c>
      <c r="Y20" s="386"/>
      <c r="Z20" s="386"/>
      <c r="AA20" s="386"/>
      <c r="AB20" s="380" t="s">
        <v>191</v>
      </c>
      <c r="AC20" s="381"/>
    </row>
    <row r="21" spans="1:34" s="221" customFormat="1" ht="81.75" customHeight="1" x14ac:dyDescent="0.25">
      <c r="A21" s="390"/>
      <c r="B21" s="390"/>
      <c r="C21" s="384"/>
      <c r="D21" s="384"/>
      <c r="E21" s="392"/>
      <c r="F21" s="392"/>
      <c r="G21" s="390"/>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34" s="221" customFormat="1" ht="89.25" customHeight="1" x14ac:dyDescent="0.3">
      <c r="A22" s="391"/>
      <c r="B22" s="391"/>
      <c r="C22" s="242" t="s">
        <v>3</v>
      </c>
      <c r="D22" s="242" t="s">
        <v>189</v>
      </c>
      <c r="E22" s="218" t="s">
        <v>621</v>
      </c>
      <c r="F22" s="218" t="s">
        <v>622</v>
      </c>
      <c r="G22" s="391"/>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32.061667725539998</v>
      </c>
      <c r="E24" s="224">
        <v>32.061667725539998</v>
      </c>
      <c r="F24" s="224">
        <v>32.061667725539998</v>
      </c>
      <c r="G24" s="224">
        <v>0</v>
      </c>
      <c r="H24" s="224" t="s">
        <v>564</v>
      </c>
      <c r="I24" s="224"/>
      <c r="J24" s="224">
        <v>32.061667725539998</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32.061667725539998</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26.718056437950001</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26.718056437950001</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5.3436112875899973</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5.3436112875899973</v>
      </c>
    </row>
    <row r="30" spans="1:34" s="221" customFormat="1" ht="47.25" x14ac:dyDescent="0.25">
      <c r="A30" s="222" t="s">
        <v>64</v>
      </c>
      <c r="B30" s="223" t="s">
        <v>178</v>
      </c>
      <c r="C30" s="224" t="s">
        <v>564</v>
      </c>
      <c r="D30" s="224">
        <v>26.718056437950001</v>
      </c>
      <c r="E30" s="224">
        <v>26.718056437950001</v>
      </c>
      <c r="F30" s="224">
        <v>26.718056437950001</v>
      </c>
      <c r="G30" s="224">
        <v>0</v>
      </c>
      <c r="H30" s="224" t="s">
        <v>564</v>
      </c>
      <c r="I30" s="224"/>
      <c r="J30" s="224">
        <v>26.718056437950001</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26.718056437950001</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26.718056437950001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632</v>
      </c>
      <c r="L36" s="224" t="s">
        <v>564</v>
      </c>
      <c r="M36" s="243" t="s">
        <v>564</v>
      </c>
      <c r="N36" s="224">
        <v>0</v>
      </c>
      <c r="O36" s="224" t="s">
        <v>632</v>
      </c>
      <c r="P36" s="224" t="s">
        <v>564</v>
      </c>
      <c r="Q36" s="243" t="s">
        <v>564</v>
      </c>
      <c r="R36" s="224">
        <v>0</v>
      </c>
      <c r="S36" s="224" t="s">
        <v>632</v>
      </c>
      <c r="T36" s="224" t="s">
        <v>564</v>
      </c>
      <c r="U36" s="243" t="s">
        <v>564</v>
      </c>
      <c r="V36" s="224">
        <v>0</v>
      </c>
      <c r="W36" s="224" t="s">
        <v>632</v>
      </c>
      <c r="X36" s="224" t="s">
        <v>564</v>
      </c>
      <c r="Y36" s="243" t="s">
        <v>564</v>
      </c>
      <c r="Z36" s="224">
        <v>0</v>
      </c>
      <c r="AA36" s="224" t="s">
        <v>632</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632</v>
      </c>
      <c r="L37" s="224" t="s">
        <v>564</v>
      </c>
      <c r="M37" s="243" t="s">
        <v>564</v>
      </c>
      <c r="N37" s="224">
        <v>0</v>
      </c>
      <c r="O37" s="224" t="s">
        <v>632</v>
      </c>
      <c r="P37" s="224" t="s">
        <v>564</v>
      </c>
      <c r="Q37" s="243" t="s">
        <v>564</v>
      </c>
      <c r="R37" s="224">
        <v>0</v>
      </c>
      <c r="S37" s="224" t="s">
        <v>632</v>
      </c>
      <c r="T37" s="224" t="s">
        <v>564</v>
      </c>
      <c r="U37" s="243" t="s">
        <v>564</v>
      </c>
      <c r="V37" s="224">
        <v>0</v>
      </c>
      <c r="W37" s="224" t="s">
        <v>632</v>
      </c>
      <c r="X37" s="224" t="s">
        <v>564</v>
      </c>
      <c r="Y37" s="243" t="s">
        <v>564</v>
      </c>
      <c r="Z37" s="224">
        <v>0</v>
      </c>
      <c r="AA37" s="224" t="s">
        <v>632</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632</v>
      </c>
      <c r="L38" s="224" t="s">
        <v>564</v>
      </c>
      <c r="M38" s="243" t="s">
        <v>564</v>
      </c>
      <c r="N38" s="224">
        <v>0</v>
      </c>
      <c r="O38" s="224" t="s">
        <v>632</v>
      </c>
      <c r="P38" s="224" t="s">
        <v>564</v>
      </c>
      <c r="Q38" s="243" t="s">
        <v>564</v>
      </c>
      <c r="R38" s="224">
        <v>0</v>
      </c>
      <c r="S38" s="224" t="s">
        <v>632</v>
      </c>
      <c r="T38" s="224" t="s">
        <v>564</v>
      </c>
      <c r="U38" s="243" t="s">
        <v>564</v>
      </c>
      <c r="V38" s="224">
        <v>0</v>
      </c>
      <c r="W38" s="224" t="s">
        <v>632</v>
      </c>
      <c r="X38" s="224" t="s">
        <v>564</v>
      </c>
      <c r="Y38" s="243" t="s">
        <v>564</v>
      </c>
      <c r="Z38" s="224">
        <v>0</v>
      </c>
      <c r="AA38" s="224" t="s">
        <v>632</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632</v>
      </c>
      <c r="L39" s="224" t="s">
        <v>564</v>
      </c>
      <c r="M39" s="243" t="s">
        <v>564</v>
      </c>
      <c r="N39" s="224">
        <v>0</v>
      </c>
      <c r="O39" s="224" t="s">
        <v>632</v>
      </c>
      <c r="P39" s="224" t="s">
        <v>564</v>
      </c>
      <c r="Q39" s="243" t="s">
        <v>564</v>
      </c>
      <c r="R39" s="224">
        <v>0</v>
      </c>
      <c r="S39" s="224" t="s">
        <v>632</v>
      </c>
      <c r="T39" s="224" t="s">
        <v>564</v>
      </c>
      <c r="U39" s="243" t="s">
        <v>564</v>
      </c>
      <c r="V39" s="224">
        <v>0</v>
      </c>
      <c r="W39" s="224" t="s">
        <v>632</v>
      </c>
      <c r="X39" s="224" t="s">
        <v>564</v>
      </c>
      <c r="Y39" s="243" t="s">
        <v>564</v>
      </c>
      <c r="Z39" s="224">
        <v>0</v>
      </c>
      <c r="AA39" s="224" t="s">
        <v>632</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632</v>
      </c>
      <c r="L40" s="224" t="s">
        <v>564</v>
      </c>
      <c r="M40" s="243" t="s">
        <v>564</v>
      </c>
      <c r="N40" s="224">
        <v>0</v>
      </c>
      <c r="O40" s="224" t="s">
        <v>632</v>
      </c>
      <c r="P40" s="224" t="s">
        <v>564</v>
      </c>
      <c r="Q40" s="243" t="s">
        <v>564</v>
      </c>
      <c r="R40" s="224">
        <v>0</v>
      </c>
      <c r="S40" s="224" t="s">
        <v>632</v>
      </c>
      <c r="T40" s="224" t="s">
        <v>564</v>
      </c>
      <c r="U40" s="243" t="s">
        <v>564</v>
      </c>
      <c r="V40" s="224">
        <v>0</v>
      </c>
      <c r="W40" s="224" t="s">
        <v>632</v>
      </c>
      <c r="X40" s="224" t="s">
        <v>564</v>
      </c>
      <c r="Y40" s="243" t="s">
        <v>564</v>
      </c>
      <c r="Z40" s="224">
        <v>0</v>
      </c>
      <c r="AA40" s="224" t="s">
        <v>632</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632</v>
      </c>
      <c r="L41" s="224" t="s">
        <v>564</v>
      </c>
      <c r="M41" s="243" t="s">
        <v>564</v>
      </c>
      <c r="N41" s="224">
        <v>0</v>
      </c>
      <c r="O41" s="224" t="s">
        <v>632</v>
      </c>
      <c r="P41" s="224" t="s">
        <v>564</v>
      </c>
      <c r="Q41" s="243" t="s">
        <v>564</v>
      </c>
      <c r="R41" s="224">
        <v>0</v>
      </c>
      <c r="S41" s="224" t="s">
        <v>632</v>
      </c>
      <c r="T41" s="224" t="s">
        <v>564</v>
      </c>
      <c r="U41" s="243" t="s">
        <v>564</v>
      </c>
      <c r="V41" s="224">
        <v>0</v>
      </c>
      <c r="W41" s="224" t="s">
        <v>632</v>
      </c>
      <c r="X41" s="224" t="s">
        <v>564</v>
      </c>
      <c r="Y41" s="243" t="s">
        <v>564</v>
      </c>
      <c r="Z41" s="224">
        <v>0</v>
      </c>
      <c r="AA41" s="224" t="s">
        <v>632</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632</v>
      </c>
      <c r="L42" s="224" t="s">
        <v>564</v>
      </c>
      <c r="M42" s="243" t="s">
        <v>564</v>
      </c>
      <c r="N42" s="224">
        <v>0</v>
      </c>
      <c r="O42" s="224" t="s">
        <v>632</v>
      </c>
      <c r="P42" s="224" t="s">
        <v>564</v>
      </c>
      <c r="Q42" s="243" t="s">
        <v>564</v>
      </c>
      <c r="R42" s="224">
        <v>0</v>
      </c>
      <c r="S42" s="224" t="s">
        <v>632</v>
      </c>
      <c r="T42" s="224" t="s">
        <v>564</v>
      </c>
      <c r="U42" s="243" t="s">
        <v>564</v>
      </c>
      <c r="V42" s="224">
        <v>0</v>
      </c>
      <c r="W42" s="224" t="s">
        <v>632</v>
      </c>
      <c r="X42" s="224" t="s">
        <v>564</v>
      </c>
      <c r="Y42" s="243" t="s">
        <v>564</v>
      </c>
      <c r="Z42" s="224">
        <v>0</v>
      </c>
      <c r="AA42" s="224" t="s">
        <v>632</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632</v>
      </c>
      <c r="L43" s="224" t="s">
        <v>564</v>
      </c>
      <c r="M43" s="243" t="s">
        <v>564</v>
      </c>
      <c r="N43" s="224">
        <v>0</v>
      </c>
      <c r="O43" s="224" t="s">
        <v>632</v>
      </c>
      <c r="P43" s="224" t="s">
        <v>564</v>
      </c>
      <c r="Q43" s="243" t="s">
        <v>564</v>
      </c>
      <c r="R43" s="224">
        <v>0</v>
      </c>
      <c r="S43" s="224" t="s">
        <v>632</v>
      </c>
      <c r="T43" s="224" t="s">
        <v>564</v>
      </c>
      <c r="U43" s="243" t="s">
        <v>564</v>
      </c>
      <c r="V43" s="224">
        <v>0</v>
      </c>
      <c r="W43" s="224" t="s">
        <v>632</v>
      </c>
      <c r="X43" s="224" t="s">
        <v>564</v>
      </c>
      <c r="Y43" s="243" t="s">
        <v>564</v>
      </c>
      <c r="Z43" s="224">
        <v>0</v>
      </c>
      <c r="AA43" s="224" t="s">
        <v>632</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632</v>
      </c>
      <c r="L44" s="224" t="s">
        <v>564</v>
      </c>
      <c r="M44" s="243" t="s">
        <v>564</v>
      </c>
      <c r="N44" s="224">
        <v>0</v>
      </c>
      <c r="O44" s="224" t="s">
        <v>632</v>
      </c>
      <c r="P44" s="224" t="s">
        <v>564</v>
      </c>
      <c r="Q44" s="243" t="s">
        <v>564</v>
      </c>
      <c r="R44" s="224">
        <v>0</v>
      </c>
      <c r="S44" s="224" t="s">
        <v>632</v>
      </c>
      <c r="T44" s="224" t="s">
        <v>564</v>
      </c>
      <c r="U44" s="243" t="s">
        <v>564</v>
      </c>
      <c r="V44" s="224">
        <v>0</v>
      </c>
      <c r="W44" s="224" t="s">
        <v>632</v>
      </c>
      <c r="X44" s="224" t="s">
        <v>564</v>
      </c>
      <c r="Y44" s="243" t="s">
        <v>564</v>
      </c>
      <c r="Z44" s="224">
        <v>0</v>
      </c>
      <c r="AA44" s="224" t="s">
        <v>632</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632</v>
      </c>
      <c r="L45" s="224" t="s">
        <v>564</v>
      </c>
      <c r="M45" s="243" t="s">
        <v>564</v>
      </c>
      <c r="N45" s="224">
        <v>0</v>
      </c>
      <c r="O45" s="224" t="s">
        <v>632</v>
      </c>
      <c r="P45" s="224" t="s">
        <v>564</v>
      </c>
      <c r="Q45" s="243" t="s">
        <v>564</v>
      </c>
      <c r="R45" s="224">
        <v>0</v>
      </c>
      <c r="S45" s="224" t="s">
        <v>632</v>
      </c>
      <c r="T45" s="224" t="s">
        <v>564</v>
      </c>
      <c r="U45" s="243" t="s">
        <v>564</v>
      </c>
      <c r="V45" s="224">
        <v>0</v>
      </c>
      <c r="W45" s="224" t="s">
        <v>632</v>
      </c>
      <c r="X45" s="224" t="s">
        <v>564</v>
      </c>
      <c r="Y45" s="243" t="s">
        <v>564</v>
      </c>
      <c r="Z45" s="224">
        <v>0</v>
      </c>
      <c r="AA45" s="224" t="s">
        <v>632</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632</v>
      </c>
      <c r="L46" s="224" t="s">
        <v>564</v>
      </c>
      <c r="M46" s="243" t="s">
        <v>564</v>
      </c>
      <c r="N46" s="224">
        <v>0</v>
      </c>
      <c r="O46" s="224" t="s">
        <v>632</v>
      </c>
      <c r="P46" s="224" t="s">
        <v>564</v>
      </c>
      <c r="Q46" s="243" t="s">
        <v>564</v>
      </c>
      <c r="R46" s="224">
        <v>0</v>
      </c>
      <c r="S46" s="224" t="s">
        <v>632</v>
      </c>
      <c r="T46" s="224" t="s">
        <v>564</v>
      </c>
      <c r="U46" s="243" t="s">
        <v>564</v>
      </c>
      <c r="V46" s="224">
        <v>0</v>
      </c>
      <c r="W46" s="224" t="s">
        <v>632</v>
      </c>
      <c r="X46" s="224" t="s">
        <v>564</v>
      </c>
      <c r="Y46" s="243" t="s">
        <v>564</v>
      </c>
      <c r="Z46" s="224">
        <v>0</v>
      </c>
      <c r="AA46" s="224" t="s">
        <v>632</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1</v>
      </c>
      <c r="E58" s="224"/>
      <c r="F58" s="224"/>
      <c r="G58" s="224">
        <v>0</v>
      </c>
      <c r="H58" s="224" t="s">
        <v>564</v>
      </c>
      <c r="I58" s="224"/>
      <c r="J58" s="224">
        <v>1</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1</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26.718056437950001</v>
      </c>
      <c r="E62" s="224"/>
      <c r="F62" s="224"/>
      <c r="G62" s="224">
        <v>0</v>
      </c>
      <c r="H62" s="224" t="s">
        <v>564</v>
      </c>
      <c r="I62" s="224"/>
      <c r="J62" s="224">
        <v>26.718056437950001</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26.718056437950001</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1</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1</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f>
        <v>N_PK1000.02.01.04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f>
        <v>Покупка оборудования, не требующего монтажа, вычислительная техника 1 ед., Расширение СХД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N_PK1000.02.01.04</v>
      </c>
      <c r="B12" s="422"/>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2" t="str">
        <f>'1. паспорт местоположение'!A15</f>
        <v>Покупка оборудования, не требующего монтажа, вычислительная техника 1 ед., Расширение СХД</v>
      </c>
      <c r="B15" s="422"/>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вычислительная техника 1 ед., Расширение СХД</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1</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f>'6.2. Паспорт фин осв ввод'!D24</f>
        <v>32.061667725539998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tr">
        <f>'3.3 паспорт описание'!C24</f>
        <v>Система хранения Huawei OceanStor Dorado 5300 V5 в составе:
• Дополнительная полка Disk Enclosure (4U,AC\240HVDC,3.5",Expansion Module,24 Disk Slots,without Disk Unit,DAE52435U4) (02351NYB\DAE52435U4-1-AC)-1шт.
•  Жесткий диск 10TB 7.2K RPM NL SAS Disk Unit(3.5") (02351KEP\NLSAS7.2-10T3S-A3) – 40 шт.
• Кабель High Speed Cable,48G Mini SAS HD Cable,3m,(SFF 8644 Plug),(28AWG*4P*2B(S)),(SFF 8644 Plug),Indoor,SAS 3.0,EEPROM (04050697\HS-SAS-3-01)-2шт.
• Модуль поддержки Disk Enclosure(4U,AC\240HVDC,3.5",Expanding Module,24 Disk Slots,DAE52435U4)_Hi-Care Onsite Standard OceanStor V5 Disk Enclosure_36Month(s) (88134ULC-225\02351NYB_88134ULC-225_36)-1шт.</v>
      </c>
    </row>
    <row r="68" spans="1:2" ht="16.5" thickBot="1" x14ac:dyDescent="0.3">
      <c r="A68" s="155" t="s">
        <v>438</v>
      </c>
      <c r="B68" s="167" t="s">
        <v>620</v>
      </c>
    </row>
    <row r="69" spans="1:2" ht="16.5" thickBot="1" x14ac:dyDescent="0.3">
      <c r="A69" s="162" t="s">
        <v>439</v>
      </c>
      <c r="B69" s="170" t="s">
        <v>624</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19" t="s">
        <v>616</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2023-04-19T04:31:23Z</dcterms:modified>
</cp:coreProperties>
</file>